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Stečajevi\HS Inženjerstvo j.d.o.o\"/>
    </mc:Choice>
  </mc:AlternateContent>
  <xr:revisionPtr revIDLastSave="0" documentId="8_{1E03AB37-5FDF-4E4D-9510-E78B214F9A1A}" xr6:coauthVersionLast="47" xr6:coauthVersionMax="47" xr10:uidLastSave="{00000000-0000-0000-0000-000000000000}"/>
  <bookViews>
    <workbookView xWindow="-120" yWindow="-120" windowWidth="29040" windowHeight="15720" activeTab="1" xr2:uid="{041FA0F8-4EB8-47DF-AB0A-513339195A8E}"/>
  </bookViews>
  <sheets>
    <sheet name="I VIŠI " sheetId="4" r:id="rId1"/>
    <sheet name="II VIŠI" sheetId="1" r:id="rId2"/>
    <sheet name="I+II" sheetId="6" r:id="rId3"/>
    <sheet name="Razlučna prava" sheetId="9" r:id="rId4"/>
    <sheet name="Popis predmeta st mase" sheetId="7" r:id="rId5"/>
    <sheet name="Pregled imovine i obveza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E11" i="1"/>
  <c r="E9" i="6"/>
  <c r="E11" i="6"/>
  <c r="A11" i="6"/>
  <c r="H10" i="6"/>
  <c r="G10" i="6"/>
  <c r="H9" i="1"/>
  <c r="G9" i="1"/>
  <c r="H9" i="6"/>
  <c r="G9" i="6"/>
  <c r="G11" i="6" s="1"/>
  <c r="H10" i="1"/>
  <c r="G10" i="1"/>
  <c r="H9" i="4"/>
  <c r="G9" i="4"/>
  <c r="E10" i="4"/>
  <c r="I10" i="4"/>
  <c r="I11" i="1"/>
  <c r="G10" i="4" l="1"/>
  <c r="I11" i="6"/>
  <c r="F11" i="9"/>
  <c r="C15" i="7"/>
</calcChain>
</file>

<file path=xl/sharedStrings.xml><?xml version="1.0" encoding="utf-8"?>
<sst xmlns="http://schemas.openxmlformats.org/spreadsheetml/2006/main" count="109" uniqueCount="55">
  <si>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</si>
  <si>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</si>
  <si>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</si>
  <si>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</si>
  <si>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</si>
  <si>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</si>
  <si>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</si>
  <si>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</si>
  <si>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</si>
  <si>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</si>
  <si>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</si>
  <si>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</si>
  <si>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</si>
  <si>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</si>
  <si>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</si>
  <si>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</si>
  <si>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</si>
  <si>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</si>
  <si>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</si>
  <si>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</si>
  <si>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</si>
  <si>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</si>
  <si>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</si>
  <si>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R. br</t>
  </si>
  <si>
    <t>POPIS PREDMETA STEČAJNE MASE</t>
  </si>
  <si>
    <t>OPIS</t>
  </si>
  <si>
    <t>TABLICA PRIJAVLJENIH RAŽBINA</t>
  </si>
  <si>
    <t>I. i II .VIŠI ISPLATNI RED</t>
  </si>
  <si>
    <t xml:space="preserve">TABLICA RAZLUČNIH PRAVA </t>
  </si>
  <si>
    <t>Ukupno:</t>
  </si>
  <si>
    <t>Vrijednost imovine na dan EUR</t>
  </si>
  <si>
    <t>UKUPNO:</t>
  </si>
  <si>
    <t>R.br.</t>
  </si>
  <si>
    <t>TABLICA PRIJAVLJENIH TRAŽBINA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</si>
  <si>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</si>
  <si>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</si>
  <si>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</si>
  <si>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</si>
  <si>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</si>
  <si>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</si>
  <si>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</si>
  <si>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</si>
  <si>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</si>
  <si>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HS INŽENJERSTVO j.d.o.o., Drnje, Ulica Pemija 12, MBS: 010136556, OIB: 28789457940</t>
  </si>
  <si>
    <t>Trgovački sud u Bjelovaru</t>
  </si>
  <si>
    <t>St-312/2024</t>
  </si>
  <si>
    <t>RH, Ministarstvo financija, zastupano po ŽDO u Bjelvoaru</t>
  </si>
  <si>
    <t>Šetalište dr. Ivše Lebovića 40, Bjelovar</t>
  </si>
  <si>
    <t>porez i prirez na dohodak od nesamostalnog rada, doprinos za mirovinsko osiguranje II stup i temeljem generacijske solidarnosti</t>
  </si>
  <si>
    <t>porez na dobit, troškovi postuka prisilne naplate</t>
  </si>
  <si>
    <t xml:space="preserve">porez i prirez na dohodak od nesamostalnog rada, doprinos za mirovinsko osiguranje II stup i temeljem generacijske solidarnost, porez na dobit, troškovi postuka prisilne naplate </t>
  </si>
  <si>
    <t>FINA</t>
  </si>
  <si>
    <t>Ulica grada Vukovara 80, Zagreb</t>
  </si>
  <si>
    <t>naknada za provedbu osnova za plaćanje - prisilna naplata</t>
  </si>
  <si>
    <t>RH, Ministarstvo financija, zastupano po ŽDO u Bjelovaru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</si>
</sst>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6" fontId="8" fillId="0" borderId="1" xfId="0" applyNumberFormat="1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167" fontId="9" fillId="4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6" fontId="7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view="pageLayout" topLeftCell="A31" zoomScaleNormal="100" workbookViewId="0">
      <selection activeCell="B9" sqref="B9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18" customHeight="1" x14ac:dyDescent="0.25">
      <c r="A1" s="52" t="s">
        <v>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1"/>
      <c r="M1" s="1"/>
      <c r="N1" s="1"/>
    </row>
    <row r="2" spans="1:14" ht="18" customHeight="1" x14ac:dyDescent="0.25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1"/>
      <c r="M2" s="1"/>
      <c r="N2" s="1"/>
    </row>
    <row r="3" spans="1:14" ht="18" customHeight="1" x14ac:dyDescent="0.25">
      <c r="A3" s="52" t="s">
        <v>45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51" t="s">
        <v>26</v>
      </c>
      <c r="B5" s="51"/>
      <c r="C5" s="51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51"/>
      <c r="B6" s="51"/>
      <c r="C6" s="51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51" t="s">
        <v>3</v>
      </c>
      <c r="B7" s="51"/>
      <c r="C7" s="51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4" t="s">
        <v>15</v>
      </c>
      <c r="B8" s="24" t="s">
        <v>0</v>
      </c>
      <c r="C8" s="24" t="s">
        <v>1</v>
      </c>
      <c r="D8" s="24" t="s">
        <v>2</v>
      </c>
      <c r="E8" s="24" t="s">
        <v>11</v>
      </c>
      <c r="F8" s="25" t="s">
        <v>8</v>
      </c>
      <c r="G8" s="26" t="s">
        <v>9</v>
      </c>
      <c r="H8" s="25" t="s">
        <v>10</v>
      </c>
      <c r="I8" s="24" t="s">
        <v>12</v>
      </c>
      <c r="J8" s="25" t="s">
        <v>13</v>
      </c>
      <c r="K8" s="25" t="s">
        <v>14</v>
      </c>
      <c r="L8" s="1"/>
      <c r="M8" s="1"/>
      <c r="N8" s="1"/>
    </row>
    <row r="9" spans="1:14" ht="96" x14ac:dyDescent="0.25">
      <c r="A9" s="19" t="s">
        <v>4</v>
      </c>
      <c r="B9" s="19" t="s">
        <v>54</v>
      </c>
      <c r="C9" s="19">
        <v>71304418445</v>
      </c>
      <c r="D9" s="19" t="s">
        <v>47</v>
      </c>
      <c r="E9" s="30">
        <v>296.93</v>
      </c>
      <c r="F9" s="19" t="s">
        <v>48</v>
      </c>
      <c r="G9" s="30">
        <f>E9</f>
        <v>296.93</v>
      </c>
      <c r="H9" s="19" t="str">
        <f>F9</f>
        <v>porez i prirez na dohodak od nesamostalnog rada, doprinos za mirovinsko osiguranje II stup i temeljem generacijske solidarnosti</v>
      </c>
      <c r="I9" s="20"/>
      <c r="J9" s="20"/>
      <c r="K9" s="20"/>
      <c r="L9" s="1"/>
      <c r="M9" s="1"/>
      <c r="N9" s="1"/>
    </row>
    <row r="10" spans="1:14" ht="30" customHeight="1" x14ac:dyDescent="0.25">
      <c r="A10" s="50" t="s">
        <v>6</v>
      </c>
      <c r="B10" s="50"/>
      <c r="C10" s="50"/>
      <c r="D10" s="50"/>
      <c r="E10" s="27">
        <f>SUM(E9:E9)</f>
        <v>296.93</v>
      </c>
      <c r="F10" s="27"/>
      <c r="G10" s="27">
        <f>SUM(G9:G9)</f>
        <v>296.93</v>
      </c>
      <c r="H10" s="27"/>
      <c r="I10" s="27">
        <f>SUM(I9:I9)</f>
        <v>0</v>
      </c>
      <c r="J10" s="28"/>
      <c r="K10" s="28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40"/>
  <sheetViews>
    <sheetView tabSelected="1" view="pageLayout" zoomScaleNormal="100" workbookViewId="0">
      <selection activeCell="G11" sqref="G11"/>
    </sheetView>
  </sheetViews>
  <sheetFormatPr defaultColWidth="15.7109375" defaultRowHeight="12.75" x14ac:dyDescent="0.25"/>
  <cols>
    <col min="1" max="1" width="3.5703125" style="10" customWidth="1"/>
    <col min="2" max="2" width="13.5703125" style="10" customWidth="1"/>
    <col min="3" max="3" width="12" style="10" bestFit="1" customWidth="1"/>
    <col min="4" max="4" width="12" style="10" customWidth="1"/>
    <col min="5" max="5" width="14" style="10" customWidth="1"/>
    <col min="6" max="6" width="18.28515625" style="10" customWidth="1"/>
    <col min="7" max="7" width="12.28515625" style="10" customWidth="1"/>
    <col min="8" max="8" width="17.85546875" style="10" customWidth="1"/>
    <col min="9" max="9" width="11.85546875" style="10" bestFit="1" customWidth="1"/>
    <col min="10" max="10" width="8.85546875" style="10" customWidth="1"/>
    <col min="11" max="11" width="19" style="10" customWidth="1"/>
    <col min="12" max="16384" width="15.7109375" style="10"/>
  </cols>
  <sheetData>
    <row r="1" spans="1:14" ht="18" customHeight="1" x14ac:dyDescent="0.25">
      <c r="A1" s="52" t="s">
        <v>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6"/>
      <c r="M1" s="6"/>
      <c r="N1" s="6"/>
    </row>
    <row r="2" spans="1:14" ht="18" customHeight="1" x14ac:dyDescent="0.25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6"/>
      <c r="M2" s="6"/>
      <c r="N2" s="6"/>
    </row>
    <row r="3" spans="1:14" ht="18" customHeight="1" x14ac:dyDescent="0.25">
      <c r="A3" s="52" t="s">
        <v>45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51" t="s">
        <v>26</v>
      </c>
      <c r="B5" s="51"/>
      <c r="C5" s="51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51"/>
      <c r="B6" s="51"/>
      <c r="C6" s="51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51" t="s">
        <v>7</v>
      </c>
      <c r="B7" s="51"/>
      <c r="C7" s="51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4" t="s">
        <v>15</v>
      </c>
      <c r="B8" s="24" t="s">
        <v>0</v>
      </c>
      <c r="C8" s="24" t="s">
        <v>1</v>
      </c>
      <c r="D8" s="24" t="s">
        <v>2</v>
      </c>
      <c r="E8" s="24" t="s">
        <v>11</v>
      </c>
      <c r="F8" s="25" t="s">
        <v>8</v>
      </c>
      <c r="G8" s="26" t="s">
        <v>9</v>
      </c>
      <c r="H8" s="25" t="s">
        <v>10</v>
      </c>
      <c r="I8" s="24" t="s">
        <v>12</v>
      </c>
      <c r="J8" s="25" t="s">
        <v>13</v>
      </c>
      <c r="K8" s="25" t="s">
        <v>14</v>
      </c>
      <c r="L8" s="6"/>
      <c r="M8" s="6"/>
      <c r="N8" s="6"/>
    </row>
    <row r="9" spans="1:14" ht="72" x14ac:dyDescent="0.25">
      <c r="A9" s="19" t="s">
        <v>4</v>
      </c>
      <c r="B9" s="19" t="s">
        <v>46</v>
      </c>
      <c r="C9" s="19">
        <v>71304418445</v>
      </c>
      <c r="D9" s="19" t="s">
        <v>47</v>
      </c>
      <c r="E9" s="30">
        <v>2411.7199999999998</v>
      </c>
      <c r="F9" s="30" t="s">
        <v>49</v>
      </c>
      <c r="G9" s="30">
        <f>E9</f>
        <v>2411.7199999999998</v>
      </c>
      <c r="H9" s="19" t="str">
        <f>F9</f>
        <v>porez na dobit, troškovi postuka prisilne naplate</v>
      </c>
      <c r="I9" s="20"/>
      <c r="J9" s="20"/>
      <c r="K9" s="20"/>
      <c r="L9" s="6"/>
      <c r="M9" s="6"/>
      <c r="N9" s="6"/>
    </row>
    <row r="10" spans="1:14" ht="48" x14ac:dyDescent="0.25">
      <c r="A10" s="19" t="s">
        <v>5</v>
      </c>
      <c r="B10" s="19" t="s">
        <v>51</v>
      </c>
      <c r="C10" s="19">
        <v>85821130368</v>
      </c>
      <c r="D10" s="19" t="s">
        <v>52</v>
      </c>
      <c r="E10" s="30">
        <v>197.44</v>
      </c>
      <c r="F10" s="30" t="s">
        <v>53</v>
      </c>
      <c r="G10" s="30">
        <f>E10</f>
        <v>197.44</v>
      </c>
      <c r="H10" s="19" t="str">
        <f>F10</f>
        <v>naknada za provedbu osnova za plaćanje - prisilna naplata</v>
      </c>
      <c r="I10" s="20"/>
      <c r="J10" s="20"/>
      <c r="K10" s="20"/>
      <c r="L10" s="6"/>
      <c r="M10" s="6"/>
      <c r="N10" s="6"/>
    </row>
    <row r="11" spans="1:14" ht="48" customHeight="1" x14ac:dyDescent="0.25">
      <c r="A11" s="50" t="s">
        <v>6</v>
      </c>
      <c r="B11" s="50"/>
      <c r="C11" s="50"/>
      <c r="D11" s="50"/>
      <c r="E11" s="27">
        <f>SUM(E9:E10)</f>
        <v>2609.16</v>
      </c>
      <c r="F11" s="27"/>
      <c r="G11" s="27">
        <f>SUM(G9:G10)</f>
        <v>2609.16</v>
      </c>
      <c r="H11" s="27"/>
      <c r="I11" s="27">
        <f>SUM(I10:I10)</f>
        <v>0</v>
      </c>
      <c r="J11" s="28"/>
      <c r="K11" s="28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</sheetData>
  <mergeCells count="6">
    <mergeCell ref="A11:D11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1"/>
  <sheetViews>
    <sheetView view="pageLayout" zoomScaleNormal="100" workbookViewId="0">
      <selection activeCell="E10" sqref="E10"/>
    </sheetView>
  </sheetViews>
  <sheetFormatPr defaultColWidth="11.85546875" defaultRowHeight="12" x14ac:dyDescent="0.25"/>
  <cols>
    <col min="1" max="1" width="3.42578125" style="18" customWidth="1"/>
    <col min="2" max="2" width="11.28515625" style="18" customWidth="1"/>
    <col min="3" max="3" width="12" style="18" bestFit="1" customWidth="1"/>
    <col min="4" max="4" width="11.28515625" style="18" customWidth="1"/>
    <col min="5" max="5" width="16.28515625" style="18" customWidth="1"/>
    <col min="6" max="6" width="18.85546875" style="18" customWidth="1"/>
    <col min="7" max="7" width="16.5703125" style="18" bestFit="1" customWidth="1"/>
    <col min="8" max="8" width="18.28515625" style="18" customWidth="1"/>
    <col min="9" max="9" width="10" style="18" customWidth="1"/>
    <col min="10" max="10" width="10" style="18" bestFit="1" customWidth="1"/>
    <col min="11" max="11" width="14.85546875" style="18" customWidth="1"/>
    <col min="12" max="16384" width="11.85546875" style="18"/>
  </cols>
  <sheetData>
    <row r="1" spans="1:14" ht="18" customHeight="1" x14ac:dyDescent="0.25">
      <c r="A1" s="52" t="s">
        <v>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12"/>
      <c r="M1" s="12"/>
      <c r="N1" s="12"/>
    </row>
    <row r="2" spans="1:14" ht="18" customHeight="1" x14ac:dyDescent="0.25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12"/>
      <c r="M2" s="12"/>
      <c r="N2" s="12"/>
    </row>
    <row r="3" spans="1:14" ht="18" customHeight="1" x14ac:dyDescent="0.25">
      <c r="A3" s="52" t="s">
        <v>45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12"/>
      <c r="M3" s="12"/>
      <c r="N3" s="12"/>
    </row>
    <row r="4" spans="1:14" x14ac:dyDescent="0.25">
      <c r="A4" s="11"/>
      <c r="B4" s="11"/>
      <c r="C4" s="1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25">
      <c r="A5" s="54" t="s">
        <v>33</v>
      </c>
      <c r="B5" s="54"/>
      <c r="C5" s="54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</row>
    <row r="6" spans="1:14" x14ac:dyDescent="0.25">
      <c r="A6" s="54"/>
      <c r="B6" s="54"/>
      <c r="C6" s="54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2.75" customHeight="1" thickBot="1" x14ac:dyDescent="0.3">
      <c r="A7" s="55" t="s">
        <v>27</v>
      </c>
      <c r="B7" s="55"/>
      <c r="C7" s="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79.5" customHeight="1" x14ac:dyDescent="0.25">
      <c r="A8" s="13" t="s">
        <v>15</v>
      </c>
      <c r="B8" s="14" t="s">
        <v>0</v>
      </c>
      <c r="C8" s="14" t="s">
        <v>1</v>
      </c>
      <c r="D8" s="14" t="s">
        <v>2</v>
      </c>
      <c r="E8" s="14" t="s">
        <v>11</v>
      </c>
      <c r="F8" s="15" t="s">
        <v>8</v>
      </c>
      <c r="G8" s="17" t="s">
        <v>9</v>
      </c>
      <c r="H8" s="15" t="s">
        <v>10</v>
      </c>
      <c r="I8" s="14" t="s">
        <v>12</v>
      </c>
      <c r="J8" s="15" t="s">
        <v>13</v>
      </c>
      <c r="K8" s="16" t="s">
        <v>14</v>
      </c>
      <c r="L8" s="12"/>
      <c r="M8" s="12"/>
    </row>
    <row r="9" spans="1:14" ht="144" x14ac:dyDescent="0.25">
      <c r="A9" s="19" t="s">
        <v>4</v>
      </c>
      <c r="B9" s="19" t="s">
        <v>46</v>
      </c>
      <c r="C9" s="19">
        <v>71304418445</v>
      </c>
      <c r="D9" s="19" t="s">
        <v>47</v>
      </c>
      <c r="E9" s="23">
        <f>'I VIŠI '!E9+'II VIŠI'!E9</f>
        <v>2708.6499999999996</v>
      </c>
      <c r="F9" s="49" t="s">
        <v>50</v>
      </c>
      <c r="G9" s="22">
        <f t="shared" ref="G9:H9" si="0">E9</f>
        <v>2708.6499999999996</v>
      </c>
      <c r="H9" s="19" t="str">
        <f t="shared" si="0"/>
        <v xml:space="preserve">porez i prirez na dohodak od nesamostalnog rada, doprinos za mirovinsko osiguranje II stup i temeljem generacijske solidarnost, porez na dobit, troškovi postuka prisilne naplate </v>
      </c>
      <c r="I9" s="20">
        <v>0</v>
      </c>
      <c r="J9" s="20"/>
      <c r="K9" s="20"/>
      <c r="L9" s="12"/>
      <c r="M9" s="12"/>
    </row>
    <row r="10" spans="1:14" ht="56.25" customHeight="1" x14ac:dyDescent="0.25">
      <c r="A10" s="19" t="s">
        <v>5</v>
      </c>
      <c r="B10" s="19" t="s">
        <v>51</v>
      </c>
      <c r="C10" s="19">
        <v>85821130368</v>
      </c>
      <c r="D10" s="19" t="s">
        <v>52</v>
      </c>
      <c r="E10" s="30">
        <v>197.44</v>
      </c>
      <c r="F10" s="30" t="s">
        <v>53</v>
      </c>
      <c r="G10" s="30">
        <f>E10</f>
        <v>197.44</v>
      </c>
      <c r="H10" s="19" t="str">
        <f>F10</f>
        <v>naknada za provedbu osnova za plaćanje - prisilna naplata</v>
      </c>
      <c r="I10" s="20"/>
      <c r="J10" s="20"/>
      <c r="K10" s="20"/>
    </row>
    <row r="11" spans="1:14" ht="34.5" customHeight="1" x14ac:dyDescent="0.25">
      <c r="A11" s="53">
        <f>SUM(E9:E10)</f>
        <v>2906.0899999999997</v>
      </c>
      <c r="B11" s="50"/>
      <c r="C11" s="50"/>
      <c r="D11" s="50"/>
      <c r="E11" s="27">
        <f>SUM(E9:E10)</f>
        <v>2906.0899999999997</v>
      </c>
      <c r="F11" s="27"/>
      <c r="G11" s="27">
        <f>SUM(G9:G10)</f>
        <v>2906.0899999999997</v>
      </c>
      <c r="H11" s="27"/>
      <c r="I11" s="27">
        <f>SUM(I9:I9)</f>
        <v>0</v>
      </c>
      <c r="J11" s="28"/>
      <c r="K11" s="28"/>
    </row>
  </sheetData>
  <mergeCells count="6">
    <mergeCell ref="A11:D11"/>
    <mergeCell ref="A5:C6"/>
    <mergeCell ref="A7:C7"/>
    <mergeCell ref="A1:K1"/>
    <mergeCell ref="A2:K2"/>
    <mergeCell ref="A3:K3"/>
  </mergeCells>
  <phoneticPr fontId="2" type="noConversion"/>
  <pageMargins left="0.23622047244094491" right="3.937007874015748E-2" top="0.74803149606299213" bottom="0.74803149606299213" header="0.31496062992125984" footer="0.31496062992125984"/>
  <pageSetup paperSize="9" orientation="landscape" horizontalDpi="300" verticalDpi="300" r:id="rId1"/>
  <headerFooter>
    <oddFooter>&amp;RStečajni upravitelj
Tea Gatternig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806A-E409-4583-BDB6-47CDBF6DD226}">
  <dimension ref="A1:K11"/>
  <sheetViews>
    <sheetView view="pageLayout" zoomScaleNormal="100" workbookViewId="0">
      <selection activeCell="A3" sqref="A3:I3"/>
    </sheetView>
  </sheetViews>
  <sheetFormatPr defaultRowHeight="12.75" x14ac:dyDescent="0.25"/>
  <cols>
    <col min="1" max="1" width="8.7109375" style="6" customWidth="1"/>
    <col min="2" max="2" width="17.28515625" style="6" customWidth="1"/>
    <col min="3" max="3" width="13.5703125" style="6" bestFit="1" customWidth="1"/>
    <col min="4" max="4" width="16" style="6" customWidth="1"/>
    <col min="5" max="5" width="17.28515625" style="6" customWidth="1"/>
    <col min="6" max="6" width="14" style="6" bestFit="1" customWidth="1"/>
    <col min="7" max="7" width="27.7109375" style="6" customWidth="1"/>
    <col min="8" max="8" width="18" style="6" customWidth="1"/>
    <col min="9" max="16384" width="9.140625" style="6"/>
  </cols>
  <sheetData>
    <row r="1" spans="1:11" ht="18" customHeight="1" x14ac:dyDescent="0.25">
      <c r="A1" s="52" t="s">
        <v>43</v>
      </c>
      <c r="B1" s="52"/>
      <c r="C1" s="52"/>
      <c r="D1" s="52"/>
      <c r="E1" s="52"/>
      <c r="F1" s="52"/>
      <c r="G1" s="52"/>
      <c r="H1" s="52"/>
      <c r="I1" s="52"/>
      <c r="J1" s="21"/>
      <c r="K1" s="21"/>
    </row>
    <row r="2" spans="1:11" ht="18" customHeight="1" x14ac:dyDescent="0.25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21"/>
      <c r="K2" s="21"/>
    </row>
    <row r="3" spans="1:11" ht="18" customHeight="1" x14ac:dyDescent="0.25">
      <c r="A3" s="52" t="s">
        <v>45</v>
      </c>
      <c r="B3" s="52"/>
      <c r="C3" s="52"/>
      <c r="D3" s="52"/>
      <c r="E3" s="52"/>
      <c r="F3" s="52"/>
      <c r="G3" s="52"/>
      <c r="H3" s="52"/>
      <c r="I3" s="52"/>
      <c r="J3" s="21"/>
      <c r="K3" s="21"/>
    </row>
    <row r="4" spans="1:11" x14ac:dyDescent="0.25">
      <c r="A4" s="5"/>
      <c r="B4" s="5"/>
      <c r="C4" s="29"/>
      <c r="D4" s="5"/>
      <c r="E4" s="5"/>
      <c r="F4" s="5"/>
    </row>
    <row r="5" spans="1:11" ht="14.25" customHeight="1" x14ac:dyDescent="0.25">
      <c r="A5" s="51" t="s">
        <v>28</v>
      </c>
      <c r="B5" s="51"/>
      <c r="C5" s="51"/>
      <c r="D5" s="5"/>
      <c r="E5" s="5"/>
      <c r="F5" s="5"/>
    </row>
    <row r="6" spans="1:11" ht="18" customHeight="1" x14ac:dyDescent="0.25">
      <c r="A6" s="51"/>
      <c r="B6" s="51"/>
      <c r="C6" s="51"/>
    </row>
    <row r="7" spans="1:11" ht="20.25" customHeight="1" x14ac:dyDescent="0.25">
      <c r="A7" s="51"/>
      <c r="B7" s="51"/>
      <c r="C7" s="51"/>
    </row>
    <row r="8" spans="1:11" ht="74.25" customHeight="1" x14ac:dyDescent="0.25">
      <c r="A8" s="56" t="s">
        <v>23</v>
      </c>
      <c r="B8" s="56" t="s">
        <v>16</v>
      </c>
      <c r="C8" s="56" t="s">
        <v>17</v>
      </c>
      <c r="D8" s="56" t="s">
        <v>18</v>
      </c>
      <c r="E8" s="56" t="s">
        <v>19</v>
      </c>
      <c r="F8" s="56" t="s">
        <v>20</v>
      </c>
      <c r="G8" s="56" t="s">
        <v>21</v>
      </c>
      <c r="H8" s="56" t="s">
        <v>22</v>
      </c>
    </row>
    <row r="9" spans="1:11" x14ac:dyDescent="0.25">
      <c r="A9" s="56"/>
      <c r="B9" s="56"/>
      <c r="C9" s="56"/>
      <c r="D9" s="56"/>
      <c r="E9" s="56"/>
      <c r="F9" s="56"/>
      <c r="G9" s="56"/>
      <c r="H9" s="56"/>
    </row>
    <row r="10" spans="1:11" ht="89.25" customHeight="1" x14ac:dyDescent="0.25">
      <c r="A10" s="8" t="s">
        <v>4</v>
      </c>
      <c r="B10" s="7"/>
      <c r="C10" s="7"/>
      <c r="D10" s="7"/>
      <c r="E10" s="7"/>
      <c r="F10" s="31"/>
      <c r="G10" s="36"/>
      <c r="H10" s="7"/>
    </row>
    <row r="11" spans="1:11" ht="33" customHeight="1" x14ac:dyDescent="0.25">
      <c r="C11" s="10"/>
      <c r="E11" s="37" t="s">
        <v>31</v>
      </c>
      <c r="F11" s="38">
        <f>SUM(F10:F10)</f>
        <v>0</v>
      </c>
    </row>
  </sheetData>
  <mergeCells count="13">
    <mergeCell ref="A1:I1"/>
    <mergeCell ref="A2:I2"/>
    <mergeCell ref="A3:I3"/>
    <mergeCell ref="F8:F9"/>
    <mergeCell ref="G8:G9"/>
    <mergeCell ref="H8:H9"/>
    <mergeCell ref="A5:C6"/>
    <mergeCell ref="A7:C7"/>
    <mergeCell ref="A8:A9"/>
    <mergeCell ref="B8:B9"/>
    <mergeCell ref="C8:C9"/>
    <mergeCell ref="D8:D9"/>
    <mergeCell ref="E8:E9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
Tea Gatternig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zoomScaleNormal="100" workbookViewId="0">
      <selection activeCell="A3" sqref="A3:E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18" customHeight="1" x14ac:dyDescent="0.25">
      <c r="A1" s="57" t="s">
        <v>43</v>
      </c>
      <c r="B1" s="57"/>
      <c r="C1" s="57"/>
      <c r="D1" s="57"/>
      <c r="E1" s="57"/>
      <c r="F1" s="21"/>
      <c r="G1" s="21"/>
      <c r="H1" s="21"/>
      <c r="I1" s="21"/>
      <c r="J1" s="21"/>
      <c r="K1" s="21"/>
      <c r="L1" s="1"/>
      <c r="M1" s="1"/>
    </row>
    <row r="2" spans="1:13" ht="18" customHeight="1" x14ac:dyDescent="0.25">
      <c r="A2" s="52" t="s">
        <v>44</v>
      </c>
      <c r="B2" s="52"/>
      <c r="C2" s="52"/>
      <c r="D2" s="52"/>
      <c r="E2" s="52"/>
      <c r="F2" s="21"/>
      <c r="G2" s="21"/>
      <c r="H2" s="21"/>
      <c r="I2" s="21"/>
      <c r="J2" s="21"/>
      <c r="K2" s="21"/>
      <c r="L2" s="1"/>
      <c r="M2" s="1"/>
    </row>
    <row r="3" spans="1:13" ht="18" customHeight="1" x14ac:dyDescent="0.25">
      <c r="A3" s="52" t="s">
        <v>45</v>
      </c>
      <c r="B3" s="52"/>
      <c r="C3" s="52"/>
      <c r="D3" s="52"/>
      <c r="E3" s="52"/>
      <c r="F3" s="21"/>
      <c r="G3" s="21"/>
      <c r="H3" s="21"/>
      <c r="I3" s="21"/>
      <c r="J3" s="21"/>
      <c r="K3" s="21"/>
      <c r="L3" s="1"/>
      <c r="M3" s="1"/>
    </row>
    <row r="4" spans="1:13" ht="18" customHeight="1" x14ac:dyDescent="0.25">
      <c r="A4" s="11"/>
      <c r="B4" s="11"/>
      <c r="C4" s="11"/>
      <c r="D4" s="11"/>
      <c r="E4" s="11"/>
      <c r="F4" s="21"/>
      <c r="G4" s="21"/>
      <c r="H4" s="21"/>
      <c r="I4" s="21"/>
      <c r="J4" s="21"/>
      <c r="K4" s="1"/>
      <c r="L4" s="1"/>
      <c r="M4" s="1"/>
    </row>
    <row r="5" spans="1:13" ht="18" customHeight="1" x14ac:dyDescent="0.25">
      <c r="A5" s="11"/>
      <c r="B5" s="11"/>
      <c r="C5" s="11"/>
      <c r="D5" s="11"/>
      <c r="E5" s="11"/>
      <c r="F5" s="21"/>
      <c r="G5" s="21"/>
      <c r="H5" s="21"/>
      <c r="I5" s="21"/>
      <c r="J5" s="21"/>
      <c r="K5" s="1"/>
      <c r="L5" s="1"/>
      <c r="M5" s="1"/>
    </row>
    <row r="6" spans="1:13" ht="18" customHeight="1" x14ac:dyDescent="0.25">
      <c r="A6" s="11"/>
      <c r="B6" s="11"/>
      <c r="C6" s="11"/>
      <c r="D6" s="11"/>
      <c r="E6" s="11"/>
      <c r="F6" s="21"/>
      <c r="G6" s="21"/>
      <c r="H6" s="21"/>
      <c r="I6" s="21"/>
      <c r="J6" s="21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51"/>
      <c r="B8" s="51"/>
      <c r="C8" s="51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51"/>
      <c r="B9" s="51"/>
      <c r="C9" s="51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51" t="s">
        <v>24</v>
      </c>
      <c r="B10" s="51"/>
      <c r="C10" s="51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6" t="s">
        <v>23</v>
      </c>
      <c r="B11" s="56" t="s">
        <v>25</v>
      </c>
      <c r="C11" s="56" t="s">
        <v>30</v>
      </c>
    </row>
    <row r="12" spans="1:13" x14ac:dyDescent="0.25">
      <c r="A12" s="56"/>
      <c r="B12" s="56"/>
      <c r="C12" s="56"/>
    </row>
    <row r="13" spans="1:13" ht="55.5" customHeight="1" x14ac:dyDescent="0.25">
      <c r="A13" s="7" t="s">
        <v>4</v>
      </c>
      <c r="B13" s="7"/>
      <c r="C13" s="31"/>
    </row>
    <row r="14" spans="1:13" ht="55.5" customHeight="1" thickBot="1" x14ac:dyDescent="0.3">
      <c r="A14" s="34" t="s">
        <v>5</v>
      </c>
      <c r="B14" s="34"/>
      <c r="C14" s="35"/>
    </row>
    <row r="15" spans="1:13" ht="28.35" customHeight="1" thickTop="1" x14ac:dyDescent="0.25">
      <c r="A15" s="1"/>
      <c r="B15" s="32" t="s">
        <v>29</v>
      </c>
      <c r="C15" s="33">
        <f>SUM(C13:C14)</f>
        <v>0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8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8"/>
      <c r="C19" s="58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8"/>
      <c r="C20" s="58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
Tea Gatternig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zoomScaleNormal="100" workbookViewId="0">
      <selection activeCell="D8" sqref="D8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18" customHeight="1" x14ac:dyDescent="0.25">
      <c r="A1" s="52" t="s">
        <v>43</v>
      </c>
      <c r="B1" s="52"/>
      <c r="C1" s="52"/>
      <c r="D1" s="52"/>
      <c r="E1" s="52"/>
      <c r="F1" s="21"/>
      <c r="G1" s="21"/>
      <c r="H1" s="21"/>
      <c r="I1" s="21"/>
      <c r="J1" s="21"/>
      <c r="K1" s="21"/>
      <c r="L1" s="1"/>
    </row>
    <row r="2" spans="1:12" ht="18" customHeight="1" x14ac:dyDescent="0.25">
      <c r="A2" s="52" t="s">
        <v>44</v>
      </c>
      <c r="B2" s="52"/>
      <c r="C2" s="52"/>
      <c r="D2" s="52"/>
      <c r="E2" s="52"/>
      <c r="F2" s="21"/>
      <c r="G2" s="21"/>
      <c r="H2" s="21"/>
      <c r="I2" s="21"/>
      <c r="J2" s="21"/>
      <c r="K2" s="21"/>
      <c r="L2" s="1"/>
    </row>
    <row r="3" spans="1:12" ht="18" customHeight="1" x14ac:dyDescent="0.25">
      <c r="A3" s="52" t="s">
        <v>45</v>
      </c>
      <c r="B3" s="52"/>
      <c r="C3" s="52"/>
      <c r="D3" s="52"/>
      <c r="E3" s="52"/>
      <c r="F3" s="21"/>
      <c r="G3" s="21"/>
      <c r="H3" s="21"/>
      <c r="I3" s="21"/>
      <c r="J3" s="21"/>
      <c r="K3" s="21"/>
      <c r="L3" s="1"/>
    </row>
    <row r="4" spans="1:12" ht="18" customHeight="1" x14ac:dyDescent="0.25">
      <c r="B4" s="11"/>
      <c r="C4" s="11"/>
      <c r="D4" s="11"/>
      <c r="E4" s="21"/>
      <c r="F4" s="9"/>
      <c r="G4" s="9"/>
      <c r="H4" s="9"/>
      <c r="I4" s="9"/>
      <c r="J4" s="1"/>
      <c r="K4" s="1"/>
      <c r="L4" s="1"/>
    </row>
    <row r="5" spans="1:12" ht="18" customHeight="1" x14ac:dyDescent="0.25">
      <c r="B5" s="11"/>
      <c r="C5" s="11"/>
      <c r="D5" s="11"/>
      <c r="E5" s="21"/>
      <c r="F5" s="9"/>
      <c r="G5" s="9"/>
      <c r="H5" s="9"/>
      <c r="I5" s="9"/>
      <c r="J5" s="1"/>
      <c r="K5" s="1"/>
      <c r="L5" s="1"/>
    </row>
    <row r="6" spans="1:12" ht="18" customHeight="1" x14ac:dyDescent="0.25">
      <c r="B6" s="11"/>
      <c r="C6" s="11"/>
      <c r="D6" s="11"/>
      <c r="E6" s="21"/>
      <c r="F6" s="9"/>
      <c r="G6" s="9"/>
      <c r="H6" s="9"/>
      <c r="I6" s="9"/>
      <c r="J6" s="1"/>
      <c r="K6" s="1"/>
      <c r="L6" s="1"/>
    </row>
    <row r="7" spans="1:12" ht="18" customHeight="1" x14ac:dyDescent="0.25">
      <c r="B7" s="11"/>
      <c r="C7" s="11"/>
      <c r="D7" s="11"/>
      <c r="E7" s="21"/>
      <c r="F7" s="9"/>
      <c r="G7" s="9"/>
      <c r="H7" s="9"/>
      <c r="I7" s="9"/>
      <c r="J7" s="1"/>
      <c r="K7" s="1"/>
      <c r="L7" s="1"/>
    </row>
    <row r="8" spans="1:12" ht="18" customHeight="1" x14ac:dyDescent="0.25">
      <c r="B8" s="54" t="s">
        <v>41</v>
      </c>
      <c r="C8" s="54"/>
      <c r="D8" s="11"/>
      <c r="E8" s="21"/>
      <c r="F8" s="9"/>
      <c r="G8" s="9"/>
      <c r="H8" s="9"/>
      <c r="I8" s="9"/>
      <c r="J8" s="1"/>
      <c r="K8" s="1"/>
      <c r="L8" s="1"/>
    </row>
    <row r="9" spans="1:12" ht="18" customHeight="1" x14ac:dyDescent="0.25">
      <c r="B9" s="54"/>
      <c r="C9" s="54"/>
      <c r="D9" s="11"/>
      <c r="E9" s="21"/>
      <c r="F9" s="9"/>
      <c r="G9" s="9"/>
      <c r="H9" s="9"/>
      <c r="I9" s="9"/>
      <c r="J9" s="1"/>
      <c r="K9" s="1"/>
      <c r="L9" s="1"/>
    </row>
    <row r="10" spans="1:12" ht="33" x14ac:dyDescent="0.25">
      <c r="B10" s="43" t="s">
        <v>32</v>
      </c>
      <c r="C10" s="43" t="s">
        <v>35</v>
      </c>
      <c r="D10" s="44" t="s">
        <v>42</v>
      </c>
      <c r="E10" s="1"/>
      <c r="F10" s="1"/>
      <c r="G10" s="1"/>
      <c r="H10" s="1"/>
      <c r="I10" s="1"/>
      <c r="J10" s="1"/>
      <c r="K10" s="1"/>
      <c r="L10" s="1"/>
    </row>
    <row r="11" spans="1:12" ht="16.5" x14ac:dyDescent="0.25">
      <c r="B11" s="48" t="s">
        <v>4</v>
      </c>
      <c r="C11" s="39"/>
      <c r="D11" s="40"/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48" t="s">
        <v>5</v>
      </c>
      <c r="C12" s="39"/>
      <c r="D12" s="40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45" t="s">
        <v>36</v>
      </c>
      <c r="C13" s="45" t="s">
        <v>34</v>
      </c>
      <c r="D13" s="46"/>
      <c r="E13" s="1"/>
      <c r="F13" s="1"/>
      <c r="G13" s="1"/>
      <c r="H13" s="1"/>
      <c r="I13" s="1"/>
      <c r="J13" s="1"/>
      <c r="K13" s="1"/>
      <c r="L13" s="1"/>
    </row>
    <row r="14" spans="1:12" ht="16.5" x14ac:dyDescent="0.25">
      <c r="B14" s="41" t="s">
        <v>40</v>
      </c>
      <c r="C14" s="42"/>
      <c r="D14" s="40"/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41" t="s">
        <v>37</v>
      </c>
      <c r="C15" s="42"/>
      <c r="D15" s="40"/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7" t="s">
        <v>38</v>
      </c>
      <c r="C16" s="47" t="s">
        <v>39</v>
      </c>
      <c r="D16" s="46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I VIŠI </vt:lpstr>
      <vt:lpstr>II VIŠI</vt:lpstr>
      <vt:lpstr>I+II</vt:lpstr>
      <vt:lpstr>Razlučna prava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2024-09-12T11:16:55Z</cp:lastPrinted>
  <dcterms:created xsi:type="dcterms:W3CDTF">2021-12-01T09:57:05Z</dcterms:created>
  <dcterms:modified xsi:type="dcterms:W3CDTF">2025-04-07T22:17:30Z</dcterms:modified>
</cp:coreProperties>
</file>